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153" documentId="8_{0EF2FA5E-7E6D-473A-8327-19168460C0BB}" xr6:coauthVersionLast="47" xr6:coauthVersionMax="47" xr10:uidLastSave="{C43FABDE-073F-46AD-9760-23E3B4C9F50B}"/>
  <bookViews>
    <workbookView xWindow="14280" yWindow="0" windowWidth="14595" windowHeight="13185" activeTab="1" xr2:uid="{63BF4CEE-0D3D-446E-9140-65D08937EC4A}"/>
  </bookViews>
  <sheets>
    <sheet name="Q68" sheetId="8" r:id="rId1"/>
    <sheet name="Q68 Answers" sheetId="9" r:id="rId2"/>
    <sheet name="Q68 Goal-Seek Answers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3" i="10" l="1"/>
  <c r="H16" i="10" s="1"/>
  <c r="G13" i="10"/>
  <c r="G16" i="10" s="1"/>
  <c r="F13" i="10"/>
  <c r="F16" i="10" s="1"/>
  <c r="E13" i="10"/>
  <c r="E16" i="10" s="1"/>
  <c r="D13" i="10"/>
  <c r="D16" i="10" s="1"/>
  <c r="C13" i="10"/>
  <c r="C16" i="10" s="1"/>
  <c r="H8" i="10"/>
  <c r="H9" i="10" s="1"/>
  <c r="H18" i="10" s="1"/>
  <c r="G8" i="10"/>
  <c r="G9" i="10" s="1"/>
  <c r="G18" i="10" s="1"/>
  <c r="F8" i="10"/>
  <c r="F9" i="10" s="1"/>
  <c r="F18" i="10" s="1"/>
  <c r="E8" i="10"/>
  <c r="E9" i="10" s="1"/>
  <c r="E18" i="10" s="1"/>
  <c r="D8" i="10"/>
  <c r="D9" i="10" s="1"/>
  <c r="D18" i="10" s="1"/>
  <c r="C8" i="10"/>
  <c r="C9" i="10" s="1"/>
  <c r="C18" i="10" s="1"/>
  <c r="C19" i="10" s="1"/>
  <c r="D17" i="10" s="1"/>
  <c r="D19" i="10" s="1"/>
  <c r="E17" i="10" s="1"/>
  <c r="E19" i="10" s="1"/>
  <c r="F17" i="10" s="1"/>
  <c r="F19" i="10" s="1"/>
  <c r="G17" i="10" s="1"/>
  <c r="G19" i="10" s="1"/>
  <c r="H17" i="10" s="1"/>
  <c r="H19" i="10" s="1"/>
  <c r="H19" i="9"/>
  <c r="H17" i="9"/>
  <c r="D19" i="9"/>
  <c r="H18" i="9"/>
  <c r="D18" i="9"/>
  <c r="E18" i="9"/>
  <c r="F18" i="9"/>
  <c r="G18" i="9"/>
  <c r="E17" i="9"/>
  <c r="E19" i="9" s="1"/>
  <c r="F17" i="9" s="1"/>
  <c r="F19" i="9" s="1"/>
  <c r="G17" i="9" s="1"/>
  <c r="G19" i="9" s="1"/>
  <c r="D17" i="9"/>
  <c r="C19" i="9"/>
  <c r="C18" i="9"/>
  <c r="H16" i="9"/>
  <c r="D16" i="9"/>
  <c r="E16" i="9"/>
  <c r="F16" i="9"/>
  <c r="G16" i="9"/>
  <c r="C16" i="9"/>
  <c r="H13" i="9"/>
  <c r="E13" i="9"/>
  <c r="F13" i="9"/>
  <c r="G13" i="9"/>
  <c r="D13" i="9"/>
  <c r="C13" i="9"/>
  <c r="H9" i="9"/>
  <c r="D9" i="9"/>
  <c r="E9" i="9"/>
  <c r="F9" i="9"/>
  <c r="G9" i="9"/>
  <c r="C9" i="9"/>
  <c r="H8" i="9"/>
  <c r="G8" i="9"/>
  <c r="F8" i="9"/>
  <c r="E8" i="9"/>
  <c r="D8" i="9"/>
  <c r="C8" i="9"/>
</calcChain>
</file>

<file path=xl/sharedStrings.xml><?xml version="1.0" encoding="utf-8"?>
<sst xmlns="http://schemas.openxmlformats.org/spreadsheetml/2006/main" count="147" uniqueCount="24">
  <si>
    <t>£</t>
  </si>
  <si>
    <t>Receipts</t>
  </si>
  <si>
    <t>Capital introduced</t>
  </si>
  <si>
    <t>Cash sales</t>
  </si>
  <si>
    <t>Trade receivables</t>
  </si>
  <si>
    <t>Total receipts for month</t>
  </si>
  <si>
    <t>Payments</t>
  </si>
  <si>
    <t>Inventory</t>
  </si>
  <si>
    <t>Non-current assets</t>
  </si>
  <si>
    <t>Trade payables</t>
  </si>
  <si>
    <t xml:space="preserve"> </t>
  </si>
  <si>
    <t>Expenses</t>
  </si>
  <si>
    <t>Drawings</t>
  </si>
  <si>
    <t>Total payments for month</t>
  </si>
  <si>
    <t>Opening bank balance</t>
  </si>
  <si>
    <t>Net cash flow</t>
  </si>
  <si>
    <t>Closing bank balance</t>
  </si>
  <si>
    <t>Jan</t>
  </si>
  <si>
    <t>Feb</t>
  </si>
  <si>
    <t>Mar</t>
  </si>
  <si>
    <t>Apr</t>
  </si>
  <si>
    <t>May</t>
  </si>
  <si>
    <t>Jun</t>
  </si>
  <si>
    <t xml:space="preserve"> Cash Budget - January to June 20X9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</si>
</sst>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right"/>
    </xf>
    <xf numFmtId="0" fontId="0" fillId="0" borderId="4" xfId="0" applyBorder="1"/>
    <xf numFmtId="3" fontId="0" fillId="0" borderId="5" xfId="0" applyNumberFormat="1" applyBorder="1" applyAlignment="1">
      <alignment horizontal="right"/>
    </xf>
    <xf numFmtId="0" fontId="0" fillId="0" borderId="6" xfId="0" applyBorder="1"/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0" borderId="4" xfId="0" applyFont="1" applyBorder="1"/>
    <xf numFmtId="0" fontId="0" fillId="2" borderId="2" xfId="0" applyNumberFormat="1" applyFill="1" applyBorder="1" applyAlignment="1">
      <alignment horizontal="right"/>
    </xf>
    <xf numFmtId="0" fontId="0" fillId="2" borderId="3" xfId="0" applyNumberFormat="1" applyFill="1" applyBorder="1" applyAlignment="1">
      <alignment horizontal="right"/>
    </xf>
    <xf numFmtId="0" fontId="0" fillId="0" borderId="0" xfId="0" applyNumberFormat="1" applyBorder="1" applyAlignment="1">
      <alignment horizontal="right"/>
    </xf>
    <xf numFmtId="0" fontId="0" fillId="0" borderId="5" xfId="0" applyNumberFormat="1" applyBorder="1" applyAlignment="1">
      <alignment horizontal="right"/>
    </xf>
    <xf numFmtId="0" fontId="0" fillId="0" borderId="7" xfId="0" applyNumberFormat="1" applyBorder="1" applyAlignment="1">
      <alignment horizontal="right"/>
    </xf>
    <xf numFmtId="0" fontId="0" fillId="0" borderId="8" xfId="0" applyNumberFormat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right"/>
    </xf>
    <xf numFmtId="0" fontId="0" fillId="2" borderId="5" xfId="0" applyNumberForma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2" borderId="0" xfId="0" applyNumberFormat="1" applyFill="1" applyBorder="1"/>
    <xf numFmtId="3" fontId="0" fillId="2" borderId="0" xfId="0" applyNumberFormat="1" applyFill="1" applyBorder="1" applyAlignment="1">
      <alignment horizontal="right"/>
    </xf>
    <xf numFmtId="3" fontId="0" fillId="2" borderId="5" xfId="0" applyNumberForma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3</xdr:col>
      <xdr:colOff>28933</xdr:colOff>
      <xdr:row>28</xdr:row>
      <xdr:rowOff>28792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32C3A8-0DEC-5A12-CCC7-B4D2B46C5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57625"/>
          <a:ext cx="2562583" cy="1552792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19</xdr:row>
      <xdr:rowOff>180975</xdr:rowOff>
    </xdr:from>
    <xdr:to>
      <xdr:col>6</xdr:col>
      <xdr:colOff>447675</xdr:colOff>
      <xdr:row>27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5C5E9A-1AC5-442B-A764-E9FFA38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3848100"/>
          <a:ext cx="2066925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75B7A-22B7-44B1-A3D4-46A748ED1623}">
  <dimension ref="B2:H19"/>
  <sheetViews>
    <sheetView workbookViewId="0">
      <selection activeCell="C5" sqref="C5:H18"/>
    </sheetView>
  </sheetViews>
  <sheetFormatPr defaultRowHeight="15" x14ac:dyDescent="0.25"/>
  <cols>
    <col min="2" max="2" width="28" customWidth="1"/>
    <col min="3" max="3" width="10.85546875" customWidth="1"/>
  </cols>
  <sheetData>
    <row r="2" spans="2:8" ht="18.75" x14ac:dyDescent="0.3">
      <c r="B2" s="1" t="s">
        <v>10</v>
      </c>
      <c r="C2" s="2"/>
      <c r="D2" s="2"/>
      <c r="E2" s="2"/>
      <c r="F2" s="2"/>
      <c r="G2" s="2"/>
      <c r="H2" s="3"/>
    </row>
    <row r="3" spans="2:8" x14ac:dyDescent="0.25">
      <c r="B3" s="4"/>
      <c r="C3" s="17" t="s">
        <v>17</v>
      </c>
      <c r="D3" s="17" t="s">
        <v>18</v>
      </c>
      <c r="E3" s="17" t="s">
        <v>19</v>
      </c>
      <c r="F3" s="17" t="s">
        <v>20</v>
      </c>
      <c r="G3" s="17" t="s">
        <v>21</v>
      </c>
      <c r="H3" s="18" t="s">
        <v>22</v>
      </c>
    </row>
    <row r="4" spans="2:8" x14ac:dyDescent="0.25">
      <c r="B4" s="7"/>
      <c r="C4" s="19" t="s">
        <v>0</v>
      </c>
      <c r="D4" s="19" t="s">
        <v>0</v>
      </c>
      <c r="E4" s="19" t="s">
        <v>0</v>
      </c>
      <c r="F4" s="19" t="s">
        <v>0</v>
      </c>
      <c r="G4" s="19" t="s">
        <v>0</v>
      </c>
      <c r="H4" s="20" t="s">
        <v>0</v>
      </c>
    </row>
    <row r="5" spans="2:8" x14ac:dyDescent="0.25">
      <c r="B5" s="16" t="s">
        <v>1</v>
      </c>
      <c r="C5" s="22"/>
      <c r="D5" s="22"/>
      <c r="E5" s="22"/>
      <c r="F5" s="22"/>
      <c r="G5" s="22"/>
      <c r="H5" s="23"/>
    </row>
    <row r="6" spans="2:8" x14ac:dyDescent="0.25">
      <c r="B6" s="9" t="s">
        <v>2</v>
      </c>
      <c r="C6" s="24" t="s">
        <v>10</v>
      </c>
      <c r="D6" s="24"/>
      <c r="E6" s="24"/>
      <c r="F6" s="24"/>
      <c r="G6" s="24"/>
      <c r="H6" s="25"/>
    </row>
    <row r="7" spans="2:8" x14ac:dyDescent="0.25">
      <c r="B7" s="9" t="s">
        <v>3</v>
      </c>
      <c r="C7" s="24"/>
      <c r="D7" s="24" t="s">
        <v>10</v>
      </c>
      <c r="E7" s="24" t="s">
        <v>10</v>
      </c>
      <c r="F7" s="24" t="s">
        <v>10</v>
      </c>
      <c r="G7" s="24" t="s">
        <v>10</v>
      </c>
      <c r="H7" s="25" t="s">
        <v>10</v>
      </c>
    </row>
    <row r="8" spans="2:8" x14ac:dyDescent="0.25">
      <c r="B8" s="9" t="s">
        <v>4</v>
      </c>
      <c r="C8" s="24"/>
      <c r="D8" s="24" t="s">
        <v>10</v>
      </c>
      <c r="E8" s="24" t="s">
        <v>10</v>
      </c>
      <c r="F8" s="24" t="s">
        <v>10</v>
      </c>
      <c r="G8" s="24" t="s">
        <v>10</v>
      </c>
      <c r="H8" s="25" t="s">
        <v>10</v>
      </c>
    </row>
    <row r="9" spans="2:8" x14ac:dyDescent="0.25">
      <c r="B9" s="11" t="s">
        <v>5</v>
      </c>
      <c r="C9" s="26" t="s">
        <v>10</v>
      </c>
      <c r="D9" s="26" t="s">
        <v>10</v>
      </c>
      <c r="E9" s="26" t="s">
        <v>10</v>
      </c>
      <c r="F9" s="26" t="s">
        <v>10</v>
      </c>
      <c r="G9" s="26" t="s">
        <v>10</v>
      </c>
      <c r="H9" s="27" t="s">
        <v>10</v>
      </c>
    </row>
    <row r="10" spans="2:8" x14ac:dyDescent="0.25">
      <c r="B10" s="21" t="s">
        <v>6</v>
      </c>
      <c r="C10" s="28"/>
      <c r="D10" s="29"/>
      <c r="E10" s="29"/>
      <c r="F10" s="29"/>
      <c r="G10" s="29"/>
      <c r="H10" s="30"/>
    </row>
    <row r="11" spans="2:8" x14ac:dyDescent="0.25">
      <c r="B11" s="9" t="s">
        <v>7</v>
      </c>
      <c r="C11" s="24" t="s">
        <v>10</v>
      </c>
      <c r="D11" s="24"/>
      <c r="E11" s="24"/>
      <c r="F11" s="24"/>
      <c r="G11" s="24"/>
      <c r="H11" s="25"/>
    </row>
    <row r="12" spans="2:8" x14ac:dyDescent="0.25">
      <c r="B12" s="9" t="s">
        <v>8</v>
      </c>
      <c r="C12" s="24"/>
      <c r="D12" s="24" t="s">
        <v>10</v>
      </c>
      <c r="E12" s="24"/>
      <c r="F12" s="24"/>
      <c r="G12" s="24"/>
      <c r="H12" s="25"/>
    </row>
    <row r="13" spans="2:8" x14ac:dyDescent="0.25">
      <c r="B13" s="9" t="s">
        <v>9</v>
      </c>
      <c r="C13" s="24" t="s">
        <v>10</v>
      </c>
      <c r="D13" s="24" t="s">
        <v>10</v>
      </c>
      <c r="E13" s="24" t="s">
        <v>10</v>
      </c>
      <c r="F13" s="24" t="s">
        <v>10</v>
      </c>
      <c r="G13" s="24" t="s">
        <v>10</v>
      </c>
      <c r="H13" s="25" t="s">
        <v>10</v>
      </c>
    </row>
    <row r="14" spans="2:8" x14ac:dyDescent="0.25">
      <c r="B14" s="9" t="s">
        <v>11</v>
      </c>
      <c r="C14" s="24" t="s">
        <v>10</v>
      </c>
      <c r="D14" s="24" t="s">
        <v>10</v>
      </c>
      <c r="E14" s="24" t="s">
        <v>10</v>
      </c>
      <c r="F14" s="24" t="s">
        <v>10</v>
      </c>
      <c r="G14" s="24" t="s">
        <v>10</v>
      </c>
      <c r="H14" s="25" t="s">
        <v>10</v>
      </c>
    </row>
    <row r="15" spans="2:8" x14ac:dyDescent="0.25">
      <c r="B15" s="9" t="s">
        <v>12</v>
      </c>
      <c r="C15" s="24" t="s">
        <v>10</v>
      </c>
      <c r="D15" s="24" t="s">
        <v>10</v>
      </c>
      <c r="E15" s="24" t="s">
        <v>10</v>
      </c>
      <c r="F15" s="24" t="s">
        <v>10</v>
      </c>
      <c r="G15" s="24" t="s">
        <v>10</v>
      </c>
      <c r="H15" s="25" t="s">
        <v>10</v>
      </c>
    </row>
    <row r="16" spans="2:8" x14ac:dyDescent="0.25">
      <c r="B16" s="11" t="s">
        <v>13</v>
      </c>
      <c r="C16" s="26" t="s">
        <v>10</v>
      </c>
      <c r="D16" s="26" t="s">
        <v>10</v>
      </c>
      <c r="E16" s="26" t="s">
        <v>10</v>
      </c>
      <c r="F16" s="26" t="s">
        <v>10</v>
      </c>
      <c r="G16" s="26" t="s">
        <v>10</v>
      </c>
      <c r="H16" s="27" t="s">
        <v>10</v>
      </c>
    </row>
    <row r="17" spans="2:8" x14ac:dyDescent="0.25">
      <c r="B17" s="9" t="s">
        <v>14</v>
      </c>
      <c r="C17" s="24" t="s">
        <v>10</v>
      </c>
      <c r="D17" s="24" t="s">
        <v>10</v>
      </c>
      <c r="E17" s="24" t="s">
        <v>10</v>
      </c>
      <c r="F17" s="24" t="s">
        <v>10</v>
      </c>
      <c r="G17" s="24" t="s">
        <v>10</v>
      </c>
      <c r="H17" s="25" t="s">
        <v>10</v>
      </c>
    </row>
    <row r="18" spans="2:8" x14ac:dyDescent="0.25">
      <c r="B18" s="9" t="s">
        <v>15</v>
      </c>
      <c r="C18" s="24" t="s">
        <v>10</v>
      </c>
      <c r="D18" s="24" t="s">
        <v>10</v>
      </c>
      <c r="E18" s="24" t="s">
        <v>10</v>
      </c>
      <c r="F18" s="24" t="s">
        <v>10</v>
      </c>
      <c r="G18" s="24" t="s">
        <v>10</v>
      </c>
      <c r="H18" s="25" t="s">
        <v>10</v>
      </c>
    </row>
    <row r="19" spans="2:8" x14ac:dyDescent="0.25">
      <c r="B19" s="11" t="s">
        <v>16</v>
      </c>
      <c r="C19" s="26" t="s">
        <v>10</v>
      </c>
      <c r="D19" s="26" t="s">
        <v>10</v>
      </c>
      <c r="E19" s="26" t="s">
        <v>10</v>
      </c>
      <c r="F19" s="26" t="s">
        <v>10</v>
      </c>
      <c r="G19" s="26" t="s">
        <v>10</v>
      </c>
      <c r="H19" s="27" t="s">
        <v>10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DD0C-156B-410A-9F26-D40F565A4946}">
  <dimension ref="B2:H19"/>
  <sheetViews>
    <sheetView tabSelected="1" workbookViewId="0">
      <selection activeCell="B23" sqref="B23"/>
    </sheetView>
  </sheetViews>
  <sheetFormatPr defaultRowHeight="15" x14ac:dyDescent="0.25"/>
  <cols>
    <col min="2" max="2" width="28" customWidth="1"/>
    <col min="3" max="3" width="10" customWidth="1"/>
  </cols>
  <sheetData>
    <row r="2" spans="2:8" ht="18.75" x14ac:dyDescent="0.3">
      <c r="B2" s="1" t="s">
        <v>23</v>
      </c>
      <c r="C2" s="31"/>
      <c r="D2" s="31"/>
      <c r="E2" s="31"/>
      <c r="F2" s="31"/>
      <c r="G2" s="31"/>
      <c r="H2" s="32"/>
    </row>
    <row r="3" spans="2:8" x14ac:dyDescent="0.25">
      <c r="B3" s="4"/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6" t="s">
        <v>22</v>
      </c>
    </row>
    <row r="4" spans="2:8" x14ac:dyDescent="0.25">
      <c r="B4" s="7"/>
      <c r="C4" s="14" t="s">
        <v>0</v>
      </c>
      <c r="D4" s="14" t="s">
        <v>0</v>
      </c>
      <c r="E4" s="14" t="s">
        <v>0</v>
      </c>
      <c r="F4" s="14" t="s">
        <v>0</v>
      </c>
      <c r="G4" s="14" t="s">
        <v>0</v>
      </c>
      <c r="H4" s="8" t="s">
        <v>0</v>
      </c>
    </row>
    <row r="5" spans="2:8" x14ac:dyDescent="0.25">
      <c r="B5" s="4" t="s">
        <v>1</v>
      </c>
      <c r="C5" s="22"/>
      <c r="D5" s="22"/>
      <c r="E5" s="22"/>
      <c r="F5" s="22"/>
      <c r="G5" s="22"/>
      <c r="H5" s="23"/>
    </row>
    <row r="6" spans="2:8" x14ac:dyDescent="0.25">
      <c r="B6" s="9" t="s">
        <v>2</v>
      </c>
      <c r="C6" s="15">
        <v>30000</v>
      </c>
      <c r="D6" s="15"/>
      <c r="E6" s="15"/>
      <c r="F6" s="15"/>
      <c r="G6" s="15"/>
      <c r="H6" s="10"/>
    </row>
    <row r="7" spans="2:8" x14ac:dyDescent="0.25">
      <c r="B7" s="9" t="s">
        <v>3</v>
      </c>
      <c r="C7" s="15">
        <v>3500</v>
      </c>
      <c r="D7" s="15">
        <v>3500</v>
      </c>
      <c r="E7" s="15">
        <v>3500</v>
      </c>
      <c r="F7" s="15">
        <v>3500</v>
      </c>
      <c r="G7" s="15">
        <v>3500</v>
      </c>
      <c r="H7" s="10">
        <v>3500</v>
      </c>
    </row>
    <row r="8" spans="2:8" x14ac:dyDescent="0.25">
      <c r="B8" s="9" t="s">
        <v>4</v>
      </c>
      <c r="C8" s="15">
        <f>(9000*0.6)</f>
        <v>5400</v>
      </c>
      <c r="D8" s="15">
        <f>(9000*0.4)+(9000*0.6)</f>
        <v>9000</v>
      </c>
      <c r="E8" s="15">
        <f>(11000*0.6)+(9000*0.4)</f>
        <v>10200</v>
      </c>
      <c r="F8" s="15">
        <f>(11000*0.6)+(11000*0.4)</f>
        <v>11000</v>
      </c>
      <c r="G8" s="15">
        <f>(13000*0.6)+(11000*0.4)</f>
        <v>12200</v>
      </c>
      <c r="H8" s="10">
        <f>(13000*0.6)+(13000*0.4)</f>
        <v>13000</v>
      </c>
    </row>
    <row r="9" spans="2:8" x14ac:dyDescent="0.25">
      <c r="B9" s="11" t="s">
        <v>5</v>
      </c>
      <c r="C9" s="12">
        <f>SUM(C6:C8)</f>
        <v>38900</v>
      </c>
      <c r="D9" s="12">
        <f t="shared" ref="D9:G9" si="0">SUM(D6:D8)</f>
        <v>12500</v>
      </c>
      <c r="E9" s="12">
        <f t="shared" si="0"/>
        <v>13700</v>
      </c>
      <c r="F9" s="12">
        <f t="shared" si="0"/>
        <v>14500</v>
      </c>
      <c r="G9" s="12">
        <f t="shared" si="0"/>
        <v>15700</v>
      </c>
      <c r="H9" s="13">
        <f>SUM(H7:H8)</f>
        <v>16500</v>
      </c>
    </row>
    <row r="10" spans="2:8" x14ac:dyDescent="0.25">
      <c r="B10" s="7" t="s">
        <v>6</v>
      </c>
      <c r="C10" s="33"/>
      <c r="D10" s="34"/>
      <c r="E10" s="34"/>
      <c r="F10" s="34"/>
      <c r="G10" s="34"/>
      <c r="H10" s="35"/>
    </row>
    <row r="11" spans="2:8" x14ac:dyDescent="0.25">
      <c r="B11" s="9" t="s">
        <v>7</v>
      </c>
      <c r="C11" s="15" t="s">
        <v>10</v>
      </c>
      <c r="D11" s="15">
        <v>15000</v>
      </c>
      <c r="E11" s="15"/>
      <c r="F11" s="15"/>
      <c r="G11" s="15"/>
      <c r="H11" s="10"/>
    </row>
    <row r="12" spans="2:8" x14ac:dyDescent="0.25">
      <c r="B12" s="9" t="s">
        <v>8</v>
      </c>
      <c r="C12" s="15">
        <v>12000</v>
      </c>
      <c r="D12" s="15">
        <v>12000</v>
      </c>
      <c r="E12" s="15"/>
      <c r="F12" s="15"/>
      <c r="G12" s="15"/>
      <c r="H12" s="10"/>
    </row>
    <row r="13" spans="2:8" x14ac:dyDescent="0.25">
      <c r="B13" s="9" t="s">
        <v>9</v>
      </c>
      <c r="C13" s="15">
        <f>5000*0.5</f>
        <v>2500</v>
      </c>
      <c r="D13" s="15">
        <f>(5000*0.5)+5000*0.5</f>
        <v>5000</v>
      </c>
      <c r="E13" s="15">
        <f t="shared" ref="E13:H13" si="1">(5000*0.5)+5000*0.5</f>
        <v>5000</v>
      </c>
      <c r="F13" s="15">
        <f t="shared" si="1"/>
        <v>5000</v>
      </c>
      <c r="G13" s="15">
        <f t="shared" si="1"/>
        <v>5000</v>
      </c>
      <c r="H13" s="10">
        <f>(5000*0.5)+(5000*0.5)</f>
        <v>5000</v>
      </c>
    </row>
    <row r="14" spans="2:8" x14ac:dyDescent="0.25">
      <c r="B14" s="9" t="s">
        <v>11</v>
      </c>
      <c r="C14" s="15">
        <v>1500</v>
      </c>
      <c r="D14" s="15">
        <v>1500</v>
      </c>
      <c r="E14" s="15">
        <v>1500</v>
      </c>
      <c r="F14" s="15">
        <v>1500</v>
      </c>
      <c r="G14" s="15">
        <v>1500</v>
      </c>
      <c r="H14" s="10">
        <v>1500</v>
      </c>
    </row>
    <row r="15" spans="2:8" x14ac:dyDescent="0.25">
      <c r="B15" s="9" t="s">
        <v>12</v>
      </c>
      <c r="C15" s="15">
        <v>1000</v>
      </c>
      <c r="D15" s="15">
        <v>1000</v>
      </c>
      <c r="E15" s="15">
        <v>1000</v>
      </c>
      <c r="F15" s="15">
        <v>1000</v>
      </c>
      <c r="G15" s="15">
        <v>1000</v>
      </c>
      <c r="H15" s="10">
        <v>1000</v>
      </c>
    </row>
    <row r="16" spans="2:8" x14ac:dyDescent="0.25">
      <c r="B16" s="11" t="s">
        <v>13</v>
      </c>
      <c r="C16" s="12">
        <f>SUM(C11:C15)</f>
        <v>17000</v>
      </c>
      <c r="D16" s="12">
        <f t="shared" ref="D16:G16" si="2">SUM(D11:D15)</f>
        <v>34500</v>
      </c>
      <c r="E16" s="12">
        <f t="shared" si="2"/>
        <v>7500</v>
      </c>
      <c r="F16" s="12">
        <f t="shared" si="2"/>
        <v>7500</v>
      </c>
      <c r="G16" s="12">
        <f t="shared" si="2"/>
        <v>7500</v>
      </c>
      <c r="H16" s="13">
        <f>SUM(H12:H15)</f>
        <v>7500</v>
      </c>
    </row>
    <row r="17" spans="2:8" x14ac:dyDescent="0.25">
      <c r="B17" s="9" t="s">
        <v>14</v>
      </c>
      <c r="C17" s="15">
        <v>0</v>
      </c>
      <c r="D17" s="15">
        <f>C19</f>
        <v>21900</v>
      </c>
      <c r="E17" s="15">
        <f t="shared" ref="E17:H17" si="3">D19</f>
        <v>-100</v>
      </c>
      <c r="F17" s="15">
        <f t="shared" si="3"/>
        <v>6100</v>
      </c>
      <c r="G17" s="15">
        <f t="shared" si="3"/>
        <v>13100</v>
      </c>
      <c r="H17" s="10">
        <f>G19</f>
        <v>21300</v>
      </c>
    </row>
    <row r="18" spans="2:8" x14ac:dyDescent="0.25">
      <c r="B18" s="9" t="s">
        <v>15</v>
      </c>
      <c r="C18" s="15">
        <f>C9-C16</f>
        <v>21900</v>
      </c>
      <c r="D18" s="15">
        <f t="shared" ref="D18:G18" si="4">D9-D16</f>
        <v>-22000</v>
      </c>
      <c r="E18" s="15">
        <f t="shared" si="4"/>
        <v>6200</v>
      </c>
      <c r="F18" s="15">
        <f t="shared" si="4"/>
        <v>7000</v>
      </c>
      <c r="G18" s="15">
        <f t="shared" si="4"/>
        <v>8200</v>
      </c>
      <c r="H18" s="10">
        <f>H9-H16</f>
        <v>9000</v>
      </c>
    </row>
    <row r="19" spans="2:8" x14ac:dyDescent="0.25">
      <c r="B19" s="11" t="s">
        <v>16</v>
      </c>
      <c r="C19" s="12">
        <f>C17+C18</f>
        <v>21900</v>
      </c>
      <c r="D19" s="12">
        <f t="shared" ref="D19:G19" si="5">D17+D18</f>
        <v>-100</v>
      </c>
      <c r="E19" s="12">
        <f t="shared" si="5"/>
        <v>6100</v>
      </c>
      <c r="F19" s="12">
        <f t="shared" si="5"/>
        <v>13100</v>
      </c>
      <c r="G19" s="12">
        <f t="shared" si="5"/>
        <v>21300</v>
      </c>
      <c r="H19" s="13">
        <f>H17+H18</f>
        <v>30300</v>
      </c>
    </row>
  </sheetData>
  <mergeCells count="1">
    <mergeCell ref="B2:H2"/>
  </mergeCells>
  <phoneticPr fontId="3" type="noConversion"/>
  <conditionalFormatting sqref="C17:H19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A5EA-D7BC-407B-AD42-E579589FFE12}">
  <dimension ref="B2:H19"/>
  <sheetViews>
    <sheetView workbookViewId="0">
      <selection activeCell="B21" sqref="B21"/>
    </sheetView>
  </sheetViews>
  <sheetFormatPr defaultRowHeight="15" x14ac:dyDescent="0.25"/>
  <cols>
    <col min="2" max="2" width="28" customWidth="1"/>
    <col min="3" max="3" width="10" customWidth="1"/>
  </cols>
  <sheetData>
    <row r="2" spans="2:8" ht="18.75" x14ac:dyDescent="0.3">
      <c r="B2" s="1" t="s">
        <v>23</v>
      </c>
      <c r="C2" s="31"/>
      <c r="D2" s="31"/>
      <c r="E2" s="31"/>
      <c r="F2" s="31"/>
      <c r="G2" s="31"/>
      <c r="H2" s="32"/>
    </row>
    <row r="3" spans="2:8" x14ac:dyDescent="0.25">
      <c r="B3" s="4"/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6" t="s">
        <v>22</v>
      </c>
    </row>
    <row r="4" spans="2:8" x14ac:dyDescent="0.25">
      <c r="B4" s="7"/>
      <c r="C4" s="14" t="s">
        <v>0</v>
      </c>
      <c r="D4" s="14" t="s">
        <v>0</v>
      </c>
      <c r="E4" s="14" t="s">
        <v>0</v>
      </c>
      <c r="F4" s="14" t="s">
        <v>0</v>
      </c>
      <c r="G4" s="14" t="s">
        <v>0</v>
      </c>
      <c r="H4" s="8" t="s">
        <v>0</v>
      </c>
    </row>
    <row r="5" spans="2:8" x14ac:dyDescent="0.25">
      <c r="B5" s="4" t="s">
        <v>1</v>
      </c>
      <c r="C5" s="22"/>
      <c r="D5" s="22"/>
      <c r="E5" s="22"/>
      <c r="F5" s="22"/>
      <c r="G5" s="22"/>
      <c r="H5" s="23"/>
    </row>
    <row r="6" spans="2:8" x14ac:dyDescent="0.25">
      <c r="B6" s="9" t="s">
        <v>2</v>
      </c>
      <c r="C6" s="15">
        <v>34700</v>
      </c>
      <c r="D6" s="15"/>
      <c r="E6" s="15"/>
      <c r="F6" s="15"/>
      <c r="G6" s="15"/>
      <c r="H6" s="10"/>
    </row>
    <row r="7" spans="2:8" x14ac:dyDescent="0.25">
      <c r="B7" s="9" t="s">
        <v>3</v>
      </c>
      <c r="C7" s="15">
        <v>3500</v>
      </c>
      <c r="D7" s="15">
        <v>3500</v>
      </c>
      <c r="E7" s="15">
        <v>3500</v>
      </c>
      <c r="F7" s="15">
        <v>3500</v>
      </c>
      <c r="G7" s="15">
        <v>3500</v>
      </c>
      <c r="H7" s="10">
        <v>3500</v>
      </c>
    </row>
    <row r="8" spans="2:8" x14ac:dyDescent="0.25">
      <c r="B8" s="9" t="s">
        <v>4</v>
      </c>
      <c r="C8" s="15">
        <f>(9000*0.6)</f>
        <v>5400</v>
      </c>
      <c r="D8" s="15">
        <f>(9000*0.4)+(9000*0.6)</f>
        <v>9000</v>
      </c>
      <c r="E8" s="15">
        <f>(11000*0.6)+(9000*0.4)</f>
        <v>10200</v>
      </c>
      <c r="F8" s="15">
        <f>(11000*0.6)+(11000*0.4)</f>
        <v>11000</v>
      </c>
      <c r="G8" s="15">
        <f>(13000*0.6)+(11000*0.4)</f>
        <v>12200</v>
      </c>
      <c r="H8" s="10">
        <f>(13000*0.6)+(13000*0.4)</f>
        <v>13000</v>
      </c>
    </row>
    <row r="9" spans="2:8" x14ac:dyDescent="0.25">
      <c r="B9" s="11" t="s">
        <v>5</v>
      </c>
      <c r="C9" s="12">
        <f>SUM(C6:C8)</f>
        <v>43600</v>
      </c>
      <c r="D9" s="12">
        <f t="shared" ref="D9:G9" si="0">SUM(D6:D8)</f>
        <v>12500</v>
      </c>
      <c r="E9" s="12">
        <f t="shared" si="0"/>
        <v>13700</v>
      </c>
      <c r="F9" s="12">
        <f t="shared" si="0"/>
        <v>14500</v>
      </c>
      <c r="G9" s="12">
        <f t="shared" si="0"/>
        <v>15700</v>
      </c>
      <c r="H9" s="13">
        <f>SUM(H7:H8)</f>
        <v>16500</v>
      </c>
    </row>
    <row r="10" spans="2:8" x14ac:dyDescent="0.25">
      <c r="B10" s="7" t="s">
        <v>6</v>
      </c>
      <c r="C10" s="33"/>
      <c r="D10" s="34"/>
      <c r="E10" s="34"/>
      <c r="F10" s="34"/>
      <c r="G10" s="34"/>
      <c r="H10" s="35"/>
    </row>
    <row r="11" spans="2:8" x14ac:dyDescent="0.25">
      <c r="B11" s="9" t="s">
        <v>7</v>
      </c>
      <c r="C11" s="15" t="s">
        <v>10</v>
      </c>
      <c r="D11" s="15">
        <v>15000</v>
      </c>
      <c r="E11" s="15"/>
      <c r="F11" s="15"/>
      <c r="G11" s="15"/>
      <c r="H11" s="10"/>
    </row>
    <row r="12" spans="2:8" x14ac:dyDescent="0.25">
      <c r="B12" s="9" t="s">
        <v>8</v>
      </c>
      <c r="C12" s="15">
        <v>12000</v>
      </c>
      <c r="D12" s="15">
        <v>12000</v>
      </c>
      <c r="E12" s="15"/>
      <c r="F12" s="15"/>
      <c r="G12" s="15"/>
      <c r="H12" s="10"/>
    </row>
    <row r="13" spans="2:8" x14ac:dyDescent="0.25">
      <c r="B13" s="9" t="s">
        <v>9</v>
      </c>
      <c r="C13" s="15">
        <f>5000*0.5</f>
        <v>2500</v>
      </c>
      <c r="D13" s="15">
        <f>(5000*0.5)+5000*0.5</f>
        <v>5000</v>
      </c>
      <c r="E13" s="15">
        <f t="shared" ref="E13:H13" si="1">(5000*0.5)+5000*0.5</f>
        <v>5000</v>
      </c>
      <c r="F13" s="15">
        <f t="shared" si="1"/>
        <v>5000</v>
      </c>
      <c r="G13" s="15">
        <f t="shared" si="1"/>
        <v>5000</v>
      </c>
      <c r="H13" s="10">
        <f>(5000*0.5)+(5000*0.5)</f>
        <v>5000</v>
      </c>
    </row>
    <row r="14" spans="2:8" x14ac:dyDescent="0.25">
      <c r="B14" s="9" t="s">
        <v>11</v>
      </c>
      <c r="C14" s="15">
        <v>1500</v>
      </c>
      <c r="D14" s="15">
        <v>1500</v>
      </c>
      <c r="E14" s="15">
        <v>1500</v>
      </c>
      <c r="F14" s="15">
        <v>1500</v>
      </c>
      <c r="G14" s="15">
        <v>1500</v>
      </c>
      <c r="H14" s="10">
        <v>1500</v>
      </c>
    </row>
    <row r="15" spans="2:8" x14ac:dyDescent="0.25">
      <c r="B15" s="9" t="s">
        <v>12</v>
      </c>
      <c r="C15" s="15">
        <v>1000</v>
      </c>
      <c r="D15" s="15">
        <v>1000</v>
      </c>
      <c r="E15" s="15">
        <v>1000</v>
      </c>
      <c r="F15" s="15">
        <v>1000</v>
      </c>
      <c r="G15" s="15">
        <v>1000</v>
      </c>
      <c r="H15" s="10">
        <v>1000</v>
      </c>
    </row>
    <row r="16" spans="2:8" x14ac:dyDescent="0.25">
      <c r="B16" s="11" t="s">
        <v>13</v>
      </c>
      <c r="C16" s="12">
        <f>SUM(C11:C15)</f>
        <v>17000</v>
      </c>
      <c r="D16" s="12">
        <f t="shared" ref="D16:G16" si="2">SUM(D11:D15)</f>
        <v>34500</v>
      </c>
      <c r="E16" s="12">
        <f t="shared" si="2"/>
        <v>7500</v>
      </c>
      <c r="F16" s="12">
        <f t="shared" si="2"/>
        <v>7500</v>
      </c>
      <c r="G16" s="12">
        <f t="shared" si="2"/>
        <v>7500</v>
      </c>
      <c r="H16" s="13">
        <f>SUM(H12:H15)</f>
        <v>7500</v>
      </c>
    </row>
    <row r="17" spans="2:8" x14ac:dyDescent="0.25">
      <c r="B17" s="9" t="s">
        <v>14</v>
      </c>
      <c r="C17" s="15">
        <v>0</v>
      </c>
      <c r="D17" s="15">
        <f>C19</f>
        <v>26600</v>
      </c>
      <c r="E17" s="15">
        <f t="shared" ref="E17:H17" si="3">D19</f>
        <v>4600</v>
      </c>
      <c r="F17" s="15">
        <f t="shared" si="3"/>
        <v>10800</v>
      </c>
      <c r="G17" s="15">
        <f t="shared" si="3"/>
        <v>17800</v>
      </c>
      <c r="H17" s="10">
        <f>G19</f>
        <v>26000</v>
      </c>
    </row>
    <row r="18" spans="2:8" x14ac:dyDescent="0.25">
      <c r="B18" s="9" t="s">
        <v>15</v>
      </c>
      <c r="C18" s="15">
        <f>C9-C16</f>
        <v>26600</v>
      </c>
      <c r="D18" s="15">
        <f t="shared" ref="D18:G18" si="4">D9-D16</f>
        <v>-22000</v>
      </c>
      <c r="E18" s="15">
        <f t="shared" si="4"/>
        <v>6200</v>
      </c>
      <c r="F18" s="15">
        <f t="shared" si="4"/>
        <v>7000</v>
      </c>
      <c r="G18" s="15">
        <f t="shared" si="4"/>
        <v>8200</v>
      </c>
      <c r="H18" s="10">
        <f>H9-H16</f>
        <v>9000</v>
      </c>
    </row>
    <row r="19" spans="2:8" x14ac:dyDescent="0.25">
      <c r="B19" s="11" t="s">
        <v>16</v>
      </c>
      <c r="C19" s="12">
        <f>C17+C18</f>
        <v>26600</v>
      </c>
      <c r="D19" s="12">
        <f t="shared" ref="D19:G19" si="5">D17+D18</f>
        <v>4600</v>
      </c>
      <c r="E19" s="12">
        <f t="shared" si="5"/>
        <v>10800</v>
      </c>
      <c r="F19" s="12">
        <f t="shared" si="5"/>
        <v>17800</v>
      </c>
      <c r="G19" s="12">
        <f t="shared" si="5"/>
        <v>26000</v>
      </c>
      <c r="H19" s="13">
        <f>H17+H18</f>
        <v>35000</v>
      </c>
    </row>
  </sheetData>
  <mergeCells count="1">
    <mergeCell ref="B2:H2"/>
  </mergeCells>
  <conditionalFormatting sqref="C17:H1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Q68</vt:lpstr>
      <vt:lpstr>Q68 Answers</vt:lpstr>
      <vt:lpstr>Q68 Goal-Seek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2026-08-28T13:32:45Z</dcterms:created>
  <dcterms:modified xsi:type="dcterms:W3CDTF">2026-09-03T10:40:17Z</dcterms:modified>
</cp:coreProperties>
</file>